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cobsengineering.sharepoint.com/sites/CPIZ135700/Shared Documents/40 Procurement/RFP Documents/RFP - Final For Issue/"/>
    </mc:Choice>
  </mc:AlternateContent>
  <xr:revisionPtr revIDLastSave="90" documentId="8_{657F73AE-B219-436A-B12D-D196F8251A21}" xr6:coauthVersionLast="45" xr6:coauthVersionMax="47" xr10:uidLastSave="{B2BF8A4C-A85B-4B8C-9F20-9B4636475AAD}"/>
  <bookViews>
    <workbookView xWindow="28680" yWindow="-120" windowWidth="29040" windowHeight="15840" xr2:uid="{EB8597FB-3680-4C1C-B537-278851D09AD8}"/>
  </bookViews>
  <sheets>
    <sheet name="APP E-Pricing Schedule" sheetId="1" r:id="rId1"/>
  </sheets>
  <definedNames>
    <definedName name="_Ref32400242" localSheetId="0">#REF!</definedName>
    <definedName name="_xlnm.Print_Area" localSheetId="0">'APP E-Pricing Schedule'!$A$2:$G$95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0" i="1" l="1"/>
  <c r="F41" i="1" l="1"/>
  <c r="F49" i="1"/>
  <c r="F52" i="1"/>
  <c r="F51" i="1"/>
  <c r="F50" i="1"/>
  <c r="F94" i="1" l="1"/>
  <c r="F93" i="1"/>
  <c r="F91" i="1"/>
  <c r="F90" i="1"/>
  <c r="F88" i="1"/>
  <c r="F87" i="1"/>
  <c r="F85" i="1"/>
  <c r="F84" i="1"/>
  <c r="F82" i="1"/>
  <c r="F81" i="1"/>
  <c r="F80" i="1"/>
  <c r="F79" i="1"/>
  <c r="F77" i="1"/>
  <c r="F71" i="1"/>
  <c r="F70" i="1"/>
  <c r="F69" i="1"/>
  <c r="F68" i="1"/>
  <c r="F67" i="1"/>
  <c r="F66" i="1"/>
  <c r="F65" i="1"/>
  <c r="E64" i="1"/>
  <c r="F64" i="1" s="1"/>
  <c r="F63" i="1"/>
  <c r="F56" i="1"/>
  <c r="F54" i="1"/>
  <c r="F53" i="1"/>
  <c r="F57" i="1" s="1"/>
  <c r="F72" i="1" l="1"/>
  <c r="F95" i="1" l="1"/>
  <c r="E38" i="1" s="1"/>
  <c r="F38" i="1" s="1"/>
  <c r="E40" i="1" l="1"/>
  <c r="F40" i="1" s="1"/>
  <c r="E39" i="1" l="1"/>
  <c r="F39" i="1" s="1"/>
  <c r="F42" i="1"/>
  <c r="F43" i="1" l="1"/>
</calcChain>
</file>

<file path=xl/sharedStrings.xml><?xml version="1.0" encoding="utf-8"?>
<sst xmlns="http://schemas.openxmlformats.org/spreadsheetml/2006/main" count="158" uniqueCount="103">
  <si>
    <t>1.0.</t>
  </si>
  <si>
    <t>New Betio Hospital Early Contractor Involvement (ECI) Services - Price Schedule</t>
  </si>
  <si>
    <t>Fixed Fee</t>
  </si>
  <si>
    <t>RFP Criteria Weighting: 15%</t>
  </si>
  <si>
    <t>Refer to ECI Agreement for Services and Deliverables</t>
  </si>
  <si>
    <t>Item</t>
  </si>
  <si>
    <t>Part 1 - Concept Design Review</t>
  </si>
  <si>
    <t>a - Concept Design Review Report &amp; Concept Design Cost Estimate</t>
  </si>
  <si>
    <t>c - Concept Design Cost estimate</t>
  </si>
  <si>
    <t>Part 2: Preliminary through Developed Design</t>
  </si>
  <si>
    <t>a - Workshop 1 participation and outcomes report</t>
  </si>
  <si>
    <t xml:space="preserve">b - Workshop 2 participation and outcomes report </t>
  </si>
  <si>
    <t>c - Workshop 3 participation and outcomes report</t>
  </si>
  <si>
    <t xml:space="preserve">d - Developed Design Buildability and Delivery Report, Draft Construction Programme, Cost Estimate </t>
  </si>
  <si>
    <t>Part 3: Consents and Long Lead items</t>
  </si>
  <si>
    <t>a - Long Lead Items Pricing Proposal</t>
  </si>
  <si>
    <t>n/a</t>
  </si>
  <si>
    <t>Part 4: Developed through Detailed Design</t>
  </si>
  <si>
    <t>a - Draft Project Execution Plan, Construction Programme, Pricing Proposal</t>
  </si>
  <si>
    <t>b - Final Project Execution Plan &amp; Lessons Learnt</t>
  </si>
  <si>
    <t>SUM 2.1:</t>
  </si>
  <si>
    <t>All amounts are exclusive of New Zealand GST (if any) but inclusive of any other taxes and duties.</t>
  </si>
  <si>
    <t>Hourly Rates</t>
  </si>
  <si>
    <t>RFP Criteria Weighting: 0%</t>
  </si>
  <si>
    <t>Description</t>
  </si>
  <si>
    <t>&gt; 10 years 
experience</t>
  </si>
  <si>
    <t>5-10 years 
experience</t>
  </si>
  <si>
    <t>&lt; 5 years 
experience</t>
  </si>
  <si>
    <t>Project Manager</t>
  </si>
  <si>
    <t>Design Manager</t>
  </si>
  <si>
    <t>Engineer</t>
  </si>
  <si>
    <t>Quantity Surveyor or Cost Estimator</t>
  </si>
  <si>
    <t>Other (Specify including any subcontractors)</t>
  </si>
  <si>
    <t>…insert additional rows as needed</t>
  </si>
  <si>
    <t>Construction Contract - Price Schedule</t>
  </si>
  <si>
    <t>Overheads and margins</t>
  </si>
  <si>
    <t>RFP Criteria Weighting: 60%</t>
  </si>
  <si>
    <t>Unit</t>
  </si>
  <si>
    <t>Rate</t>
  </si>
  <si>
    <t>Amount</t>
  </si>
  <si>
    <t>Pricing Notes</t>
  </si>
  <si>
    <t>a) On-site Overheads (Construction Contract maximum)</t>
  </si>
  <si>
    <t xml:space="preserve">% </t>
  </si>
  <si>
    <t>Mob/demob of equipment-personnel-materials-office, accomodation, flights, HSE related costs, and all other project costs on location not explicitly described below</t>
  </si>
  <si>
    <t>b) Off- site Overheads and profit margin (Construction Contract maximum)</t>
  </si>
  <si>
    <t>%</t>
  </si>
  <si>
    <t>c) Margin percentage applied to subcontractor trade costs (Construction Contract maximum)</t>
  </si>
  <si>
    <t>d) Working Day Rate (Construction Contract Maximum)</t>
  </si>
  <si>
    <t>$</t>
  </si>
  <si>
    <t>Construction Contract - Insurances, bonds</t>
  </si>
  <si>
    <t>RFP Criteria Weighting: 5%</t>
  </si>
  <si>
    <t>Insurances*</t>
  </si>
  <si>
    <t xml:space="preserve">  Construction Insurance</t>
  </si>
  <si>
    <t>LS</t>
  </si>
  <si>
    <t xml:space="preserve">  Existing Structures and Contents Insurance</t>
  </si>
  <si>
    <t xml:space="preserve">  Plant Insurance</t>
  </si>
  <si>
    <t xml:space="preserve">  Public Liability Insurance</t>
  </si>
  <si>
    <t xml:space="preserve">  Motor Vehicle Liability Insurance</t>
  </si>
  <si>
    <t xml:space="preserve">  Professional Indemnity Insurance</t>
  </si>
  <si>
    <t>Bonds*</t>
  </si>
  <si>
    <t xml:space="preserve">  Practical Completion Bond</t>
  </si>
  <si>
    <t>*NOTE: the required insurances and bond are summarised in the Conditions of Contract, NZS 3910</t>
  </si>
  <si>
    <t>SUM 2.2:</t>
  </si>
  <si>
    <t>Construction Contract - daily rates</t>
  </si>
  <si>
    <t>RFP Criteria Weighting: 20%</t>
  </si>
  <si>
    <t>2.3.1  Personnel - provide a list of in-house personnel and associated rates. An indicative list is provided below</t>
  </si>
  <si>
    <t>Daily rates</t>
  </si>
  <si>
    <t>day</t>
  </si>
  <si>
    <t>Daily rates for all the project's site office, management and construction personnel (rates to be inclusive of any site, LAHA, or personal expenses allowances)</t>
  </si>
  <si>
    <t>Superintendent</t>
  </si>
  <si>
    <t>Project Engineer</t>
  </si>
  <si>
    <t>Site Engineer</t>
  </si>
  <si>
    <t>Accountants and Administators</t>
  </si>
  <si>
    <t>Foreman</t>
  </si>
  <si>
    <t>Skilled Labour (civils, fit-outs, MEP, TTM)</t>
  </si>
  <si>
    <t>Specialised Technician  (medical equipment)</t>
  </si>
  <si>
    <t>Labourer</t>
  </si>
  <si>
    <t>SUM 2.3.1:</t>
  </si>
  <si>
    <t>2.3.2  Plant - provide a list of proposed in-house plant and associated rates. An indicative list is provided below</t>
  </si>
  <si>
    <t>Plant 
(all plant dry and including operator - tenderer to determine average working and standby times and include in rate; mobilisation and fuel of all equipment to be included in the overheads)</t>
  </si>
  <si>
    <t>Cranes</t>
  </si>
  <si>
    <t>20t</t>
  </si>
  <si>
    <t>Trucks</t>
  </si>
  <si>
    <t>Ute</t>
  </si>
  <si>
    <t>3t</t>
  </si>
  <si>
    <t>6t</t>
  </si>
  <si>
    <t>10t</t>
  </si>
  <si>
    <t>Hydraulic Excavators</t>
  </si>
  <si>
    <t>5t-8.5t</t>
  </si>
  <si>
    <t>12t-15t</t>
  </si>
  <si>
    <t>Rollers</t>
  </si>
  <si>
    <t>11t</t>
  </si>
  <si>
    <t>Wheel Loaders</t>
  </si>
  <si>
    <t>8t</t>
  </si>
  <si>
    <t>14t</t>
  </si>
  <si>
    <t>Other</t>
  </si>
  <si>
    <t xml:space="preserve">Scissorlift 14m </t>
  </si>
  <si>
    <t>Telehandler &lt;5t</t>
  </si>
  <si>
    <t>SUM 2.3.2:</t>
  </si>
  <si>
    <t>Indicative Quantity 
(DO NOT ALTER)</t>
  </si>
  <si>
    <t>e) Long Lead Items margin and overhead (Construction Contract Maximum)</t>
  </si>
  <si>
    <t>Appendix E: New Betio Hospital - Pricing Schedule</t>
  </si>
  <si>
    <t>(Indicative quantities provided for evaluation purposes only - do not alter)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</si>
</sst>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"/>
    <numFmt numFmtId="165" formatCode="0.0"/>
    <numFmt numFmtId="166" formatCode="&quot;$&quot;#,##0.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theme="9" tint="-0.2499160740989410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trike/>
      <sz val="10"/>
      <color theme="1"/>
      <name val="Calibri"/>
      <family val="2"/>
    </font>
    <font>
      <strike/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u/>
      <sz val="16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thin">
        <color auto="1"/>
      </right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auto="1"/>
      </right>
      <top style="thin">
        <color indexed="64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/>
      <top style="thin">
        <color auto="1"/>
      </top>
      <bottom/>
      <diagonal/>
    </border>
    <border>
      <left style="dotted">
        <color auto="1"/>
      </left>
      <right/>
      <top style="thin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 style="dotted">
        <color auto="1"/>
      </top>
      <bottom/>
      <diagonal/>
    </border>
    <border>
      <left style="medium">
        <color indexed="64"/>
      </left>
      <right style="dotted">
        <color auto="1"/>
      </right>
      <top style="medium">
        <color indexed="64"/>
      </top>
      <bottom/>
      <diagonal/>
    </border>
    <border>
      <left style="dotted">
        <color auto="1"/>
      </left>
      <right style="dotted">
        <color auto="1"/>
      </right>
      <top style="medium">
        <color indexed="64"/>
      </top>
      <bottom/>
      <diagonal/>
    </border>
    <border>
      <left style="dotted">
        <color auto="1"/>
      </left>
      <right/>
      <top style="medium">
        <color indexed="64"/>
      </top>
      <bottom/>
      <diagonal/>
    </border>
    <border>
      <left style="dotted">
        <color auto="1"/>
      </left>
      <right style="thin">
        <color auto="1"/>
      </right>
      <top style="medium">
        <color indexed="64"/>
      </top>
      <bottom/>
      <diagonal/>
    </border>
    <border>
      <left style="dotted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medium">
        <color indexed="64"/>
      </right>
      <top style="thin">
        <color auto="1"/>
      </top>
      <bottom style="dotted">
        <color auto="1"/>
      </bottom>
      <diagonal/>
    </border>
    <border>
      <left style="medium">
        <color indexed="64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dotted">
        <color auto="1"/>
      </right>
      <top style="dotted">
        <color auto="1"/>
      </top>
      <bottom style="medium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indexed="64"/>
      </bottom>
      <diagonal/>
    </border>
    <border>
      <left style="dotted">
        <color auto="1"/>
      </left>
      <right/>
      <top style="dotted">
        <color auto="1"/>
      </top>
      <bottom style="medium">
        <color indexed="64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dotted">
        <color auto="1"/>
      </left>
      <right style="medium">
        <color indexed="64"/>
      </right>
      <top style="dotted">
        <color auto="1"/>
      </top>
      <bottom style="medium">
        <color indexed="64"/>
      </bottom>
      <diagonal/>
    </border>
  </borders>
  <cellStyleXfs count="9">
    <xf numFmtId="0" fontId="0" fillId="0" borderId="0"/>
    <xf numFmtId="9" fontId="11" fillId="0" borderId="0" applyFont="0" applyFill="0" applyBorder="0" applyAlignment="0" applyProtection="0"/>
    <xf numFmtId="0" fontId="16" fillId="0" borderId="0"/>
    <xf numFmtId="0" fontId="17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</cellStyleXfs>
  <cellXfs count="146">
    <xf numFmtId="0" fontId="0" fillId="0" borderId="0" xfId="0"/>
    <xf numFmtId="0" fontId="6" fillId="3" borderId="3" xfId="0" applyFont="1" applyFill="1" applyBorder="1" applyAlignment="1">
      <alignment vertical="center" wrapText="1"/>
    </xf>
    <xf numFmtId="164" fontId="4" fillId="3" borderId="4" xfId="0" applyNumberFormat="1" applyFont="1" applyFill="1" applyBorder="1" applyAlignment="1">
      <alignment horizontal="right" vertical="center" indent="2"/>
    </xf>
    <xf numFmtId="0" fontId="6" fillId="3" borderId="5" xfId="0" applyFont="1" applyFill="1" applyBorder="1" applyAlignment="1">
      <alignment vertical="center" wrapText="1"/>
    </xf>
    <xf numFmtId="164" fontId="4" fillId="3" borderId="6" xfId="0" applyNumberFormat="1" applyFont="1" applyFill="1" applyBorder="1" applyAlignment="1">
      <alignment horizontal="right" vertical="center" indent="2"/>
    </xf>
    <xf numFmtId="0" fontId="10" fillId="0" borderId="0" xfId="0" applyFont="1"/>
    <xf numFmtId="0" fontId="0" fillId="0" borderId="0" xfId="0" applyAlignment="1">
      <alignment vertical="center"/>
    </xf>
    <xf numFmtId="9" fontId="4" fillId="0" borderId="13" xfId="1" applyFont="1" applyBorder="1" applyAlignment="1">
      <alignment horizontal="right" vertical="center" wrapText="1" indent="3"/>
    </xf>
    <xf numFmtId="9" fontId="4" fillId="0" borderId="17" xfId="1" applyFont="1" applyBorder="1" applyAlignment="1">
      <alignment horizontal="right" vertical="center" wrapText="1" indent="3"/>
    </xf>
    <xf numFmtId="9" fontId="4" fillId="0" borderId="19" xfId="1" applyFont="1" applyBorder="1" applyAlignment="1">
      <alignment horizontal="right" vertical="center" wrapText="1" indent="3"/>
    </xf>
    <xf numFmtId="0" fontId="12" fillId="3" borderId="3" xfId="0" applyFont="1" applyFill="1" applyBorder="1" applyAlignment="1">
      <alignment vertical="center" wrapText="1"/>
    </xf>
    <xf numFmtId="0" fontId="12" fillId="3" borderId="13" xfId="0" applyFont="1" applyFill="1" applyBorder="1" applyAlignment="1">
      <alignment horizontal="center" vertical="center" wrapText="1"/>
    </xf>
    <xf numFmtId="166" fontId="12" fillId="3" borderId="13" xfId="0" applyNumberFormat="1" applyFont="1" applyFill="1" applyBorder="1" applyAlignment="1">
      <alignment horizontal="right" vertical="center" wrapText="1" indent="2"/>
    </xf>
    <xf numFmtId="4" fontId="12" fillId="3" borderId="23" xfId="0" applyNumberFormat="1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right" indent="3"/>
    </xf>
    <xf numFmtId="0" fontId="12" fillId="3" borderId="5" xfId="0" applyFont="1" applyFill="1" applyBorder="1" applyAlignment="1">
      <alignment vertical="center" wrapText="1"/>
    </xf>
    <xf numFmtId="0" fontId="13" fillId="3" borderId="17" xfId="0" applyFont="1" applyFill="1" applyBorder="1" applyAlignment="1">
      <alignment horizontal="center" vertical="center" wrapText="1"/>
    </xf>
    <xf numFmtId="166" fontId="13" fillId="3" borderId="17" xfId="0" applyNumberFormat="1" applyFont="1" applyFill="1" applyBorder="1" applyAlignment="1">
      <alignment horizontal="right" vertical="center" wrapText="1" indent="2"/>
    </xf>
    <xf numFmtId="3" fontId="13" fillId="3" borderId="24" xfId="0" applyNumberFormat="1" applyFont="1" applyFill="1" applyBorder="1" applyAlignment="1">
      <alignment horizontal="center" vertical="center" wrapText="1"/>
    </xf>
    <xf numFmtId="164" fontId="12" fillId="3" borderId="6" xfId="0" applyNumberFormat="1" applyFont="1" applyFill="1" applyBorder="1" applyAlignment="1">
      <alignment horizontal="right" indent="2"/>
    </xf>
    <xf numFmtId="0" fontId="13" fillId="3" borderId="3" xfId="0" applyFont="1" applyFill="1" applyBorder="1" applyAlignment="1">
      <alignment vertical="center" wrapText="1"/>
    </xf>
    <xf numFmtId="0" fontId="13" fillId="3" borderId="13" xfId="0" applyFont="1" applyFill="1" applyBorder="1" applyAlignment="1">
      <alignment horizontal="center" vertical="center" wrapText="1"/>
    </xf>
    <xf numFmtId="166" fontId="13" fillId="3" borderId="13" xfId="0" applyNumberFormat="1" applyFont="1" applyFill="1" applyBorder="1" applyAlignment="1">
      <alignment horizontal="center" vertical="center" wrapText="1"/>
    </xf>
    <xf numFmtId="3" fontId="13" fillId="3" borderId="23" xfId="0" applyNumberFormat="1" applyFont="1" applyFill="1" applyBorder="1" applyAlignment="1">
      <alignment horizontal="right" vertical="center" wrapText="1" indent="2"/>
    </xf>
    <xf numFmtId="164" fontId="12" fillId="3" borderId="4" xfId="0" applyNumberFormat="1" applyFont="1" applyFill="1" applyBorder="1"/>
    <xf numFmtId="0" fontId="15" fillId="0" borderId="0" xfId="0" applyFont="1"/>
    <xf numFmtId="0" fontId="9" fillId="3" borderId="13" xfId="2" applyFont="1" applyFill="1" applyBorder="1"/>
    <xf numFmtId="0" fontId="9" fillId="3" borderId="13" xfId="2" applyFont="1" applyFill="1" applyBorder="1" applyAlignment="1">
      <alignment horizontal="right" indent="2"/>
    </xf>
    <xf numFmtId="0" fontId="4" fillId="3" borderId="4" xfId="0" applyFont="1" applyFill="1" applyBorder="1" applyAlignment="1">
      <alignment horizontal="right" indent="2"/>
    </xf>
    <xf numFmtId="0" fontId="9" fillId="3" borderId="17" xfId="2" applyFont="1" applyFill="1" applyBorder="1"/>
    <xf numFmtId="0" fontId="9" fillId="3" borderId="17" xfId="2" applyFont="1" applyFill="1" applyBorder="1" applyAlignment="1">
      <alignment horizontal="right" indent="2"/>
    </xf>
    <xf numFmtId="0" fontId="4" fillId="3" borderId="6" xfId="0" applyFont="1" applyFill="1" applyBorder="1" applyAlignment="1">
      <alignment horizontal="right" indent="2"/>
    </xf>
    <xf numFmtId="0" fontId="9" fillId="3" borderId="17" xfId="3" applyFont="1" applyFill="1" applyBorder="1"/>
    <xf numFmtId="0" fontId="9" fillId="3" borderId="17" xfId="3" applyFont="1" applyFill="1" applyBorder="1" applyAlignment="1">
      <alignment horizontal="right" indent="2"/>
    </xf>
    <xf numFmtId="0" fontId="9" fillId="3" borderId="17" xfId="0" applyFont="1" applyFill="1" applyBorder="1" applyAlignment="1">
      <alignment horizontal="center" vertical="center" wrapText="1"/>
    </xf>
    <xf numFmtId="166" fontId="9" fillId="3" borderId="17" xfId="0" applyNumberFormat="1" applyFont="1" applyFill="1" applyBorder="1" applyAlignment="1">
      <alignment horizontal="right" vertical="center" wrapText="1" indent="2"/>
    </xf>
    <xf numFmtId="3" fontId="9" fillId="3" borderId="24" xfId="0" applyNumberFormat="1" applyFont="1" applyFill="1" applyBorder="1" applyAlignment="1">
      <alignment horizontal="right" vertical="center" wrapText="1" indent="2"/>
    </xf>
    <xf numFmtId="164" fontId="4" fillId="3" borderId="6" xfId="0" applyNumberFormat="1" applyFont="1" applyFill="1" applyBorder="1" applyAlignment="1">
      <alignment horizontal="right" indent="2"/>
    </xf>
    <xf numFmtId="9" fontId="0" fillId="0" borderId="0" xfId="1" applyFont="1"/>
    <xf numFmtId="0" fontId="4" fillId="0" borderId="30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left" indent="2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1" fontId="4" fillId="0" borderId="30" xfId="1" applyNumberFormat="1" applyFont="1" applyBorder="1" applyAlignment="1">
      <alignment horizontal="right" vertical="center" wrapText="1" indent="3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/>
    <xf numFmtId="0" fontId="6" fillId="0" borderId="5" xfId="0" applyFont="1" applyBorder="1" applyAlignment="1">
      <alignment horizontal="left" vertical="center" wrapText="1" indent="1"/>
    </xf>
    <xf numFmtId="164" fontId="4" fillId="0" borderId="6" xfId="0" applyNumberFormat="1" applyFont="1" applyBorder="1" applyAlignment="1">
      <alignment horizontal="right" vertical="center" indent="2"/>
    </xf>
    <xf numFmtId="0" fontId="6" fillId="0" borderId="7" xfId="0" applyFont="1" applyBorder="1" applyAlignment="1">
      <alignment horizontal="left" vertical="center" wrapText="1" indent="1"/>
    </xf>
    <xf numFmtId="164" fontId="4" fillId="0" borderId="8" xfId="0" applyNumberFormat="1" applyFont="1" applyBorder="1" applyAlignment="1">
      <alignment horizontal="right" vertical="center" indent="2"/>
    </xf>
    <xf numFmtId="0" fontId="1" fillId="2" borderId="9" xfId="0" applyFont="1" applyFill="1" applyBorder="1" applyAlignment="1">
      <alignment horizontal="right" indent="1"/>
    </xf>
    <xf numFmtId="164" fontId="1" fillId="2" borderId="9" xfId="0" applyNumberFormat="1" applyFont="1" applyFill="1" applyBorder="1" applyAlignment="1">
      <alignment horizontal="right" indent="2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 indent="1"/>
    </xf>
    <xf numFmtId="164" fontId="6" fillId="0" borderId="13" xfId="0" applyNumberFormat="1" applyFont="1" applyBorder="1" applyAlignment="1">
      <alignment horizontal="right" vertical="center" wrapText="1" indent="2"/>
    </xf>
    <xf numFmtId="164" fontId="6" fillId="0" borderId="4" xfId="0" applyNumberFormat="1" applyFont="1" applyBorder="1" applyAlignment="1">
      <alignment horizontal="right" vertical="center" wrapText="1" indent="2"/>
    </xf>
    <xf numFmtId="0" fontId="6" fillId="0" borderId="14" xfId="0" applyFont="1" applyBorder="1" applyAlignment="1">
      <alignment horizontal="left" vertical="center" wrapText="1" indent="1"/>
    </xf>
    <xf numFmtId="164" fontId="6" fillId="0" borderId="15" xfId="0" applyNumberFormat="1" applyFont="1" applyBorder="1" applyAlignment="1">
      <alignment horizontal="right" vertical="center" wrapText="1" indent="2"/>
    </xf>
    <xf numFmtId="164" fontId="6" fillId="0" borderId="16" xfId="0" applyNumberFormat="1" applyFont="1" applyBorder="1" applyAlignment="1">
      <alignment horizontal="right" vertical="center" wrapText="1" indent="2"/>
    </xf>
    <xf numFmtId="164" fontId="6" fillId="0" borderId="17" xfId="0" applyNumberFormat="1" applyFont="1" applyBorder="1" applyAlignment="1">
      <alignment horizontal="right" vertical="center" wrapText="1" indent="2"/>
    </xf>
    <xf numFmtId="164" fontId="6" fillId="0" borderId="6" xfId="0" applyNumberFormat="1" applyFont="1" applyBorder="1" applyAlignment="1">
      <alignment horizontal="right" vertical="center" wrapText="1" indent="2"/>
    </xf>
    <xf numFmtId="0" fontId="9" fillId="0" borderId="18" xfId="0" applyFont="1" applyBorder="1" applyAlignment="1">
      <alignment horizontal="left" vertical="center" wrapText="1" indent="1"/>
    </xf>
    <xf numFmtId="164" fontId="6" fillId="0" borderId="19" xfId="0" applyNumberFormat="1" applyFont="1" applyBorder="1" applyAlignment="1">
      <alignment horizontal="right" vertical="center" wrapText="1" indent="2"/>
    </xf>
    <xf numFmtId="164" fontId="6" fillId="0" borderId="20" xfId="0" applyNumberFormat="1" applyFont="1" applyBorder="1" applyAlignment="1">
      <alignment horizontal="right" vertical="center" wrapText="1" indent="2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indent="7"/>
    </xf>
    <xf numFmtId="165" fontId="2" fillId="0" borderId="0" xfId="0" applyNumberFormat="1" applyFont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right" vertical="center" indent="2"/>
    </xf>
    <xf numFmtId="164" fontId="4" fillId="0" borderId="4" xfId="0" applyNumberFormat="1" applyFont="1" applyBorder="1" applyAlignment="1">
      <alignment horizontal="left" vertical="center" wrapText="1" indent="2"/>
    </xf>
    <xf numFmtId="0" fontId="9" fillId="0" borderId="5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left" indent="2"/>
    </xf>
    <xf numFmtId="0" fontId="4" fillId="0" borderId="19" xfId="0" applyFont="1" applyBorder="1" applyAlignment="1">
      <alignment horizontal="center" vertical="center" wrapText="1"/>
    </xf>
    <xf numFmtId="164" fontId="4" fillId="0" borderId="20" xfId="0" applyNumberFormat="1" applyFont="1" applyBorder="1" applyAlignment="1">
      <alignment horizontal="right" vertical="center" indent="2"/>
    </xf>
    <xf numFmtId="164" fontId="4" fillId="0" borderId="20" xfId="0" applyNumberFormat="1" applyFont="1" applyBorder="1" applyAlignment="1">
      <alignment horizontal="left" vertical="center" indent="2"/>
    </xf>
    <xf numFmtId="0" fontId="9" fillId="0" borderId="26" xfId="0" applyFont="1" applyBorder="1" applyAlignment="1">
      <alignment vertical="center" wrapText="1"/>
    </xf>
    <xf numFmtId="0" fontId="4" fillId="0" borderId="26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/>
    <xf numFmtId="0" fontId="4" fillId="0" borderId="5" xfId="0" applyFont="1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166" fontId="9" fillId="0" borderId="17" xfId="0" applyNumberFormat="1" applyFont="1" applyBorder="1" applyAlignment="1">
      <alignment horizontal="right" vertical="center" wrapText="1" indent="2"/>
    </xf>
    <xf numFmtId="164" fontId="4" fillId="0" borderId="6" xfId="0" applyNumberFormat="1" applyFont="1" applyBorder="1" applyAlignment="1">
      <alignment horizontal="right" indent="2"/>
    </xf>
    <xf numFmtId="0" fontId="4" fillId="0" borderId="18" xfId="0" applyFont="1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/>
    </xf>
    <xf numFmtId="166" fontId="9" fillId="0" borderId="19" xfId="0" applyNumberFormat="1" applyFont="1" applyBorder="1" applyAlignment="1">
      <alignment horizontal="right" vertical="center" wrapText="1" indent="2"/>
    </xf>
    <xf numFmtId="164" fontId="4" fillId="0" borderId="20" xfId="0" applyNumberFormat="1" applyFont="1" applyBorder="1" applyAlignment="1">
      <alignment horizontal="right" indent="2"/>
    </xf>
    <xf numFmtId="0" fontId="9" fillId="0" borderId="5" xfId="0" applyFont="1" applyBorder="1" applyAlignment="1">
      <alignment horizontal="left" vertical="center" wrapText="1" indent="1"/>
    </xf>
    <xf numFmtId="0" fontId="1" fillId="2" borderId="29" xfId="0" applyFont="1" applyFill="1" applyBorder="1" applyAlignment="1">
      <alignment horizontal="center"/>
    </xf>
    <xf numFmtId="164" fontId="1" fillId="2" borderId="29" xfId="0" applyNumberFormat="1" applyFont="1" applyFill="1" applyBorder="1" applyAlignment="1">
      <alignment horizontal="right" indent="2"/>
    </xf>
    <xf numFmtId="0" fontId="14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/>
    <xf numFmtId="0" fontId="9" fillId="0" borderId="0" xfId="2" applyFont="1"/>
    <xf numFmtId="164" fontId="4" fillId="0" borderId="27" xfId="0" applyNumberFormat="1" applyFont="1" applyBorder="1" applyAlignment="1">
      <alignment horizontal="left" vertical="center" wrapText="1" indent="1"/>
    </xf>
    <xf numFmtId="164" fontId="4" fillId="0" borderId="28" xfId="0" applyNumberFormat="1" applyFont="1" applyBorder="1" applyAlignment="1">
      <alignment horizontal="left" vertical="center" wrapText="1" indent="1"/>
    </xf>
    <xf numFmtId="164" fontId="4" fillId="0" borderId="29" xfId="0" applyNumberFormat="1" applyFont="1" applyBorder="1" applyAlignment="1">
      <alignment horizontal="left" vertical="center" wrapText="1" indent="1"/>
    </xf>
    <xf numFmtId="0" fontId="5" fillId="2" borderId="32" xfId="0" applyFont="1" applyFill="1" applyBorder="1" applyAlignment="1">
      <alignment vertical="center" wrapText="1"/>
    </xf>
    <xf numFmtId="0" fontId="5" fillId="2" borderId="33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 wrapText="1"/>
    </xf>
    <xf numFmtId="2" fontId="5" fillId="2" borderId="35" xfId="0" applyNumberFormat="1" applyFont="1" applyFill="1" applyBorder="1" applyAlignment="1">
      <alignment horizontal="center" vertical="center"/>
    </xf>
    <xf numFmtId="2" fontId="5" fillId="2" borderId="36" xfId="0" applyNumberFormat="1" applyFont="1" applyFill="1" applyBorder="1" applyAlignment="1">
      <alignment horizontal="center" vertical="center"/>
    </xf>
    <xf numFmtId="0" fontId="5" fillId="3" borderId="37" xfId="0" applyFont="1" applyFill="1" applyBorder="1"/>
    <xf numFmtId="0" fontId="4" fillId="3" borderId="38" xfId="0" applyFont="1" applyFill="1" applyBorder="1" applyAlignment="1">
      <alignment horizontal="left" indent="2"/>
    </xf>
    <xf numFmtId="0" fontId="6" fillId="0" borderId="39" xfId="0" applyFont="1" applyBorder="1" applyAlignment="1">
      <alignment horizontal="left" indent="1"/>
    </xf>
    <xf numFmtId="164" fontId="4" fillId="0" borderId="40" xfId="0" applyNumberFormat="1" applyFont="1" applyBorder="1" applyAlignment="1">
      <alignment horizontal="left" indent="2"/>
    </xf>
    <xf numFmtId="0" fontId="5" fillId="3" borderId="39" xfId="0" applyFont="1" applyFill="1" applyBorder="1"/>
    <xf numFmtId="0" fontId="4" fillId="3" borderId="40" xfId="0" applyFont="1" applyFill="1" applyBorder="1" applyAlignment="1">
      <alignment horizontal="left" indent="2"/>
    </xf>
    <xf numFmtId="164" fontId="4" fillId="3" borderId="40" xfId="0" applyNumberFormat="1" applyFont="1" applyFill="1" applyBorder="1" applyAlignment="1">
      <alignment horizontal="left" indent="2"/>
    </xf>
    <xf numFmtId="0" fontId="6" fillId="0" borderId="41" xfId="0" applyFont="1" applyBorder="1" applyAlignment="1">
      <alignment horizontal="left" indent="1"/>
    </xf>
    <xf numFmtId="0" fontId="9" fillId="0" borderId="42" xfId="0" applyFont="1" applyBorder="1" applyAlignment="1">
      <alignment horizontal="center" vertical="center" wrapText="1"/>
    </xf>
    <xf numFmtId="166" fontId="9" fillId="0" borderId="42" xfId="0" applyNumberFormat="1" applyFont="1" applyBorder="1" applyAlignment="1">
      <alignment horizontal="right" vertical="center" wrapText="1" indent="2"/>
    </xf>
    <xf numFmtId="164" fontId="4" fillId="0" borderId="44" xfId="0" applyNumberFormat="1" applyFont="1" applyBorder="1" applyAlignment="1">
      <alignment horizontal="right" indent="2"/>
    </xf>
    <xf numFmtId="164" fontId="4" fillId="0" borderId="45" xfId="0" applyNumberFormat="1" applyFont="1" applyBorder="1" applyAlignment="1">
      <alignment horizontal="left" indent="2"/>
    </xf>
    <xf numFmtId="0" fontId="18" fillId="0" borderId="0" xfId="0" applyFont="1" applyAlignment="1">
      <alignment horizontal="left" vertical="center"/>
    </xf>
    <xf numFmtId="0" fontId="19" fillId="4" borderId="0" xfId="0" applyFont="1" applyFill="1"/>
    <xf numFmtId="0" fontId="4" fillId="4" borderId="0" xfId="0" applyFont="1" applyFill="1"/>
    <xf numFmtId="164" fontId="4" fillId="4" borderId="23" xfId="1" applyNumberFormat="1" applyFont="1" applyFill="1" applyBorder="1" applyAlignment="1">
      <alignment horizontal="right" vertical="center" wrapText="1" indent="2"/>
    </xf>
    <xf numFmtId="164" fontId="4" fillId="4" borderId="24" xfId="1" applyNumberFormat="1" applyFont="1" applyFill="1" applyBorder="1" applyAlignment="1">
      <alignment horizontal="right" vertical="center" wrapText="1" indent="2"/>
    </xf>
    <xf numFmtId="3" fontId="4" fillId="4" borderId="31" xfId="1" applyNumberFormat="1" applyFont="1" applyFill="1" applyBorder="1" applyAlignment="1">
      <alignment horizontal="right" vertical="center" wrapText="1" indent="2"/>
    </xf>
    <xf numFmtId="164" fontId="4" fillId="4" borderId="25" xfId="1" applyNumberFormat="1" applyFont="1" applyFill="1" applyBorder="1" applyAlignment="1">
      <alignment horizontal="right" vertical="center" wrapText="1" indent="2"/>
    </xf>
    <xf numFmtId="3" fontId="9" fillId="4" borderId="24" xfId="0" applyNumberFormat="1" applyFont="1" applyFill="1" applyBorder="1" applyAlignment="1">
      <alignment horizontal="center" vertical="center" wrapText="1"/>
    </xf>
    <xf numFmtId="3" fontId="9" fillId="4" borderId="25" xfId="0" applyNumberFormat="1" applyFont="1" applyFill="1" applyBorder="1" applyAlignment="1">
      <alignment horizontal="center" vertical="center" wrapText="1"/>
    </xf>
    <xf numFmtId="3" fontId="9" fillId="4" borderId="24" xfId="0" applyNumberFormat="1" applyFont="1" applyFill="1" applyBorder="1" applyAlignment="1">
      <alignment horizontal="right" vertical="center" wrapText="1" indent="2"/>
    </xf>
    <xf numFmtId="3" fontId="9" fillId="4" borderId="25" xfId="0" applyNumberFormat="1" applyFont="1" applyFill="1" applyBorder="1" applyAlignment="1">
      <alignment horizontal="right" vertical="center" wrapText="1" indent="2"/>
    </xf>
    <xf numFmtId="3" fontId="9" fillId="4" borderId="43" xfId="0" applyNumberFormat="1" applyFont="1" applyFill="1" applyBorder="1" applyAlignment="1">
      <alignment horizontal="right" vertical="center" wrapText="1" indent="2"/>
    </xf>
    <xf numFmtId="0" fontId="5" fillId="2" borderId="2" xfId="0" applyFont="1" applyFill="1" applyBorder="1" applyAlignment="1">
      <alignment horizontal="center" vertical="center" wrapText="1"/>
    </xf>
  </cellXfs>
  <cellStyles count="9">
    <cellStyle name="Comma [0] 2" xfId="8" xr:uid="{78C4D32F-FB8C-45BA-A8BF-D2E2521EC721}"/>
    <cellStyle name="Comma 2" xfId="7" xr:uid="{B720EC6E-077A-449A-9607-6F743B14DCD2}"/>
    <cellStyle name="Currency [0] 2" xfId="6" xr:uid="{E18C9ECA-6DD2-4E55-AB7A-3268E523BA84}"/>
    <cellStyle name="Currency 2" xfId="5" xr:uid="{04B484D5-D8CF-4ABD-84AB-292B0E461CE5}"/>
    <cellStyle name="Normal" xfId="0" builtinId="0"/>
    <cellStyle name="Normal 2 2" xfId="3" xr:uid="{5F6E42E0-ECEE-4CD0-8D5B-76157918BCB7}"/>
    <cellStyle name="Normal 4" xfId="2" xr:uid="{0F8CCC40-1195-40A4-B8D9-B3931E9E896A}"/>
    <cellStyle name="Percent" xfId="1" builtinId="5"/>
    <cellStyle name="Percent 2" xfId="4" xr:uid="{B2282323-1768-499B-8A08-6DCD23EDC0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DAC80-0FA5-4B5D-8501-1FFE9FAF928C}">
  <sheetPr>
    <tabColor rgb="FF92D050"/>
  </sheetPr>
  <dimension ref="A1:G104"/>
  <sheetViews>
    <sheetView tabSelected="1" topLeftCell="A19" zoomScale="85" zoomScaleNormal="85" zoomScaleSheetLayoutView="85" workbookViewId="0">
      <selection activeCell="G29" sqref="G29"/>
    </sheetView>
  </sheetViews>
  <sheetFormatPr defaultRowHeight="14.5" outlineLevelRow="1" x14ac:dyDescent="0.35"/>
  <cols>
    <col min="1" max="1" width="5.54296875" customWidth="1"/>
    <col min="2" max="2" width="70.26953125" customWidth="1"/>
    <col min="3" max="3" width="28.54296875" customWidth="1"/>
    <col min="4" max="4" width="19.26953125" customWidth="1"/>
    <col min="5" max="5" width="18.54296875" customWidth="1"/>
    <col min="6" max="6" width="20" customWidth="1"/>
    <col min="7" max="7" width="51.54296875" customWidth="1"/>
  </cols>
  <sheetData>
    <row r="1" spans="1:7" ht="21" x14ac:dyDescent="0.35">
      <c r="B1" s="133" t="s">
        <v>101</v>
      </c>
    </row>
    <row r="3" spans="1:7" ht="18.5" x14ac:dyDescent="0.35">
      <c r="A3" s="45" t="s">
        <v>0</v>
      </c>
      <c r="B3" s="46" t="s">
        <v>1</v>
      </c>
      <c r="G3" s="47"/>
    </row>
    <row r="4" spans="1:7" ht="15.5" x14ac:dyDescent="0.35">
      <c r="A4" s="48">
        <v>1.1000000000000001</v>
      </c>
      <c r="B4" s="49" t="s">
        <v>2</v>
      </c>
      <c r="C4" s="48" t="s">
        <v>3</v>
      </c>
    </row>
    <row r="5" spans="1:7" x14ac:dyDescent="0.35">
      <c r="B5" s="50" t="s">
        <v>4</v>
      </c>
    </row>
    <row r="6" spans="1:7" x14ac:dyDescent="0.35">
      <c r="B6" s="51" t="s">
        <v>5</v>
      </c>
      <c r="C6" s="145" t="s">
        <v>2</v>
      </c>
      <c r="D6" s="52"/>
      <c r="E6" s="52"/>
    </row>
    <row r="7" spans="1:7" x14ac:dyDescent="0.35">
      <c r="B7" s="1" t="s">
        <v>6</v>
      </c>
      <c r="C7" s="2"/>
      <c r="D7" s="52"/>
      <c r="E7" s="52"/>
    </row>
    <row r="8" spans="1:7" x14ac:dyDescent="0.35">
      <c r="B8" s="53" t="s">
        <v>7</v>
      </c>
      <c r="C8" s="54"/>
      <c r="D8" s="52"/>
      <c r="E8" s="52"/>
      <c r="F8" s="52"/>
    </row>
    <row r="9" spans="1:7" x14ac:dyDescent="0.35">
      <c r="B9" s="55" t="s">
        <v>8</v>
      </c>
      <c r="C9" s="56"/>
      <c r="D9" s="52"/>
      <c r="E9" s="52"/>
      <c r="F9" s="52"/>
    </row>
    <row r="10" spans="1:7" x14ac:dyDescent="0.35">
      <c r="B10" s="3" t="s">
        <v>9</v>
      </c>
      <c r="C10" s="4"/>
      <c r="D10" s="52"/>
      <c r="E10" s="52"/>
      <c r="F10" s="52"/>
    </row>
    <row r="11" spans="1:7" x14ac:dyDescent="0.35">
      <c r="B11" s="55" t="s">
        <v>10</v>
      </c>
      <c r="C11" s="54"/>
      <c r="D11" s="52"/>
      <c r="E11" s="52"/>
      <c r="F11" s="52"/>
    </row>
    <row r="12" spans="1:7" x14ac:dyDescent="0.35">
      <c r="B12" s="55" t="s">
        <v>11</v>
      </c>
      <c r="C12" s="54"/>
      <c r="D12" s="52"/>
      <c r="E12" s="52"/>
      <c r="F12" s="52"/>
    </row>
    <row r="13" spans="1:7" x14ac:dyDescent="0.35">
      <c r="B13" s="55" t="s">
        <v>12</v>
      </c>
      <c r="C13" s="54"/>
      <c r="D13" s="52"/>
      <c r="E13" s="52"/>
      <c r="F13" s="52"/>
    </row>
    <row r="14" spans="1:7" ht="26" x14ac:dyDescent="0.35">
      <c r="B14" s="55" t="s">
        <v>13</v>
      </c>
      <c r="C14" s="54"/>
      <c r="D14" s="52"/>
      <c r="E14" s="52"/>
      <c r="F14" s="52"/>
    </row>
    <row r="15" spans="1:7" x14ac:dyDescent="0.35">
      <c r="B15" s="3" t="s">
        <v>14</v>
      </c>
      <c r="C15" s="4"/>
      <c r="D15" s="52"/>
      <c r="E15" s="52"/>
      <c r="F15" s="52"/>
    </row>
    <row r="16" spans="1:7" x14ac:dyDescent="0.35">
      <c r="B16" s="55" t="s">
        <v>15</v>
      </c>
      <c r="C16" s="54" t="s">
        <v>16</v>
      </c>
      <c r="D16" s="52"/>
      <c r="E16" s="52"/>
      <c r="F16" s="52"/>
    </row>
    <row r="17" spans="1:6" x14ac:dyDescent="0.35">
      <c r="B17" s="3" t="s">
        <v>17</v>
      </c>
      <c r="C17" s="4"/>
      <c r="D17" s="52"/>
      <c r="E17" s="52"/>
      <c r="F17" s="52"/>
    </row>
    <row r="18" spans="1:6" x14ac:dyDescent="0.35">
      <c r="B18" s="55" t="s">
        <v>18</v>
      </c>
      <c r="C18" s="54"/>
      <c r="D18" s="52"/>
      <c r="E18" s="52"/>
      <c r="F18" s="52"/>
    </row>
    <row r="19" spans="1:6" x14ac:dyDescent="0.35">
      <c r="B19" s="55" t="s">
        <v>19</v>
      </c>
      <c r="C19" s="54"/>
      <c r="D19" s="52"/>
      <c r="E19" s="52"/>
      <c r="F19" s="52"/>
    </row>
    <row r="20" spans="1:6" x14ac:dyDescent="0.35">
      <c r="B20" s="57" t="s">
        <v>20</v>
      </c>
      <c r="C20" s="58">
        <f>SUM(C7:C19)</f>
        <v>0</v>
      </c>
      <c r="D20" s="52"/>
      <c r="E20" s="52"/>
      <c r="F20" s="52"/>
    </row>
    <row r="21" spans="1:6" x14ac:dyDescent="0.35">
      <c r="B21" s="59" t="s">
        <v>21</v>
      </c>
      <c r="C21" s="52"/>
      <c r="D21" s="52"/>
      <c r="E21" s="52"/>
      <c r="F21" s="52"/>
    </row>
    <row r="22" spans="1:6" x14ac:dyDescent="0.35">
      <c r="B22" s="59"/>
      <c r="C22" s="52"/>
      <c r="D22" s="52"/>
      <c r="E22" s="52"/>
      <c r="F22" s="52"/>
    </row>
    <row r="23" spans="1:6" ht="15.5" x14ac:dyDescent="0.35">
      <c r="A23" s="49">
        <v>1.2</v>
      </c>
      <c r="B23" s="49" t="s">
        <v>22</v>
      </c>
      <c r="C23" s="52"/>
      <c r="D23" s="52"/>
      <c r="E23" s="48" t="s">
        <v>23</v>
      </c>
    </row>
    <row r="24" spans="1:6" x14ac:dyDescent="0.35">
      <c r="B24" s="60"/>
      <c r="C24" s="52"/>
      <c r="D24" s="52"/>
      <c r="E24" s="52"/>
    </row>
    <row r="25" spans="1:6" ht="30" customHeight="1" x14ac:dyDescent="0.35">
      <c r="B25" s="61" t="s">
        <v>24</v>
      </c>
      <c r="C25" s="62" t="s">
        <v>25</v>
      </c>
      <c r="D25" s="62" t="s">
        <v>26</v>
      </c>
      <c r="E25" s="63" t="s">
        <v>27</v>
      </c>
    </row>
    <row r="26" spans="1:6" x14ac:dyDescent="0.35">
      <c r="B26" s="64" t="s">
        <v>28</v>
      </c>
      <c r="C26" s="65"/>
      <c r="D26" s="65" t="s">
        <v>16</v>
      </c>
      <c r="E26" s="66" t="s">
        <v>16</v>
      </c>
    </row>
    <row r="27" spans="1:6" x14ac:dyDescent="0.35">
      <c r="B27" s="67" t="s">
        <v>29</v>
      </c>
      <c r="C27" s="68"/>
      <c r="D27" s="68" t="s">
        <v>16</v>
      </c>
      <c r="E27" s="69" t="s">
        <v>16</v>
      </c>
    </row>
    <row r="28" spans="1:6" x14ac:dyDescent="0.35">
      <c r="B28" s="67" t="s">
        <v>30</v>
      </c>
      <c r="C28" s="68"/>
      <c r="D28" s="68"/>
      <c r="E28" s="69"/>
    </row>
    <row r="29" spans="1:6" x14ac:dyDescent="0.35">
      <c r="B29" s="53" t="s">
        <v>31</v>
      </c>
      <c r="C29" s="70"/>
      <c r="D29" s="70"/>
      <c r="E29" s="71"/>
    </row>
    <row r="30" spans="1:6" x14ac:dyDescent="0.35">
      <c r="B30" s="53" t="s">
        <v>32</v>
      </c>
      <c r="C30" s="70"/>
      <c r="D30" s="70"/>
      <c r="E30" s="71"/>
    </row>
    <row r="31" spans="1:6" x14ac:dyDescent="0.35">
      <c r="B31" s="72" t="s">
        <v>33</v>
      </c>
      <c r="C31" s="73"/>
      <c r="D31" s="73"/>
      <c r="E31" s="74"/>
    </row>
    <row r="32" spans="1:6" ht="14.25" customHeight="1" x14ac:dyDescent="0.35">
      <c r="B32" s="75"/>
      <c r="C32" s="75"/>
      <c r="D32" s="75"/>
      <c r="E32" s="75"/>
      <c r="F32" s="75"/>
    </row>
    <row r="33" spans="1:7" x14ac:dyDescent="0.35">
      <c r="B33" s="76"/>
      <c r="C33" s="52"/>
      <c r="D33" s="52"/>
      <c r="E33" s="52"/>
      <c r="F33" s="52"/>
    </row>
    <row r="34" spans="1:7" ht="18.5" x14ac:dyDescent="0.45">
      <c r="A34" s="77">
        <v>2</v>
      </c>
      <c r="B34" s="46" t="s">
        <v>34</v>
      </c>
      <c r="C34" s="134" t="s">
        <v>102</v>
      </c>
      <c r="D34" s="135"/>
      <c r="E34" s="135"/>
      <c r="F34" s="135"/>
    </row>
    <row r="35" spans="1:7" ht="15.5" x14ac:dyDescent="0.35">
      <c r="A35" s="49">
        <v>2.1</v>
      </c>
      <c r="B35" s="49" t="s">
        <v>35</v>
      </c>
      <c r="C35" s="5"/>
      <c r="G35" s="48" t="s">
        <v>36</v>
      </c>
    </row>
    <row r="36" spans="1:7" ht="10" customHeight="1" x14ac:dyDescent="0.35">
      <c r="A36" s="49"/>
      <c r="B36" s="49"/>
      <c r="C36" s="5"/>
      <c r="G36" s="48"/>
    </row>
    <row r="37" spans="1:7" s="6" customFormat="1" ht="30" customHeight="1" x14ac:dyDescent="0.35">
      <c r="B37" s="78" t="s">
        <v>5</v>
      </c>
      <c r="C37" s="79" t="s">
        <v>37</v>
      </c>
      <c r="D37" s="79" t="s">
        <v>38</v>
      </c>
      <c r="E37" s="80" t="s">
        <v>99</v>
      </c>
      <c r="F37" s="81" t="s">
        <v>39</v>
      </c>
      <c r="G37" s="81" t="s">
        <v>40</v>
      </c>
    </row>
    <row r="38" spans="1:7" ht="39" x14ac:dyDescent="0.35">
      <c r="B38" s="82" t="s">
        <v>41</v>
      </c>
      <c r="C38" s="83" t="s">
        <v>42</v>
      </c>
      <c r="D38" s="7"/>
      <c r="E38" s="136">
        <f>+F72+F95</f>
        <v>0</v>
      </c>
      <c r="F38" s="84">
        <f>+E38*D38</f>
        <v>0</v>
      </c>
      <c r="G38" s="85" t="s">
        <v>43</v>
      </c>
    </row>
    <row r="39" spans="1:7" x14ac:dyDescent="0.35">
      <c r="B39" s="86" t="s">
        <v>44</v>
      </c>
      <c r="C39" s="87" t="s">
        <v>45</v>
      </c>
      <c r="D39" s="8"/>
      <c r="E39" s="137">
        <f>+E38</f>
        <v>0</v>
      </c>
      <c r="F39" s="54">
        <f t="shared" ref="F39:F42" si="0">+E39*D39</f>
        <v>0</v>
      </c>
      <c r="G39" s="88"/>
    </row>
    <row r="40" spans="1:7" ht="20" customHeight="1" x14ac:dyDescent="0.35">
      <c r="B40" s="41" t="s">
        <v>46</v>
      </c>
      <c r="C40" s="87" t="s">
        <v>45</v>
      </c>
      <c r="D40" s="8"/>
      <c r="E40" s="137">
        <f>+E38</f>
        <v>0</v>
      </c>
      <c r="F40" s="54">
        <f>+E40*D40</f>
        <v>0</v>
      </c>
      <c r="G40" s="88"/>
    </row>
    <row r="41" spans="1:7" x14ac:dyDescent="0.35">
      <c r="B41" s="42" t="s">
        <v>47</v>
      </c>
      <c r="C41" s="39" t="s">
        <v>48</v>
      </c>
      <c r="D41" s="44"/>
      <c r="E41" s="138">
        <v>20</v>
      </c>
      <c r="F41" s="54">
        <f>+E41*D41</f>
        <v>0</v>
      </c>
      <c r="G41" s="40"/>
    </row>
    <row r="42" spans="1:7" x14ac:dyDescent="0.35">
      <c r="B42" s="43" t="s">
        <v>100</v>
      </c>
      <c r="C42" s="89" t="s">
        <v>45</v>
      </c>
      <c r="D42" s="9"/>
      <c r="E42" s="139">
        <v>500000</v>
      </c>
      <c r="F42" s="90">
        <f t="shared" si="0"/>
        <v>0</v>
      </c>
      <c r="G42" s="91"/>
    </row>
    <row r="43" spans="1:7" x14ac:dyDescent="0.35">
      <c r="B43" s="92"/>
      <c r="C43" s="93"/>
      <c r="E43" s="94" t="s">
        <v>20</v>
      </c>
      <c r="F43" s="58">
        <f>SUM(F38:F42)</f>
        <v>0</v>
      </c>
    </row>
    <row r="44" spans="1:7" x14ac:dyDescent="0.35">
      <c r="B44" s="95"/>
      <c r="C44" s="96"/>
      <c r="D44" s="52"/>
      <c r="E44" s="52"/>
      <c r="F44" s="52"/>
    </row>
    <row r="45" spans="1:7" ht="15.5" x14ac:dyDescent="0.35">
      <c r="A45" s="49">
        <v>2.2000000000000002</v>
      </c>
      <c r="B45" s="49" t="s">
        <v>49</v>
      </c>
      <c r="C45" s="96"/>
      <c r="D45" s="52"/>
      <c r="E45" s="52"/>
      <c r="F45" s="48" t="s">
        <v>50</v>
      </c>
    </row>
    <row r="46" spans="1:7" ht="10" customHeight="1" x14ac:dyDescent="0.35">
      <c r="A46" s="97"/>
      <c r="B46" s="97"/>
      <c r="C46" s="5"/>
    </row>
    <row r="47" spans="1:7" s="6" customFormat="1" ht="30" customHeight="1" x14ac:dyDescent="0.35">
      <c r="B47" s="78" t="s">
        <v>5</v>
      </c>
      <c r="C47" s="79" t="s">
        <v>37</v>
      </c>
      <c r="D47" s="79" t="s">
        <v>38</v>
      </c>
      <c r="E47" s="80" t="s">
        <v>99</v>
      </c>
      <c r="F47" s="81" t="s">
        <v>39</v>
      </c>
    </row>
    <row r="48" spans="1:7" x14ac:dyDescent="0.35">
      <c r="B48" s="10" t="s">
        <v>51</v>
      </c>
      <c r="C48" s="11"/>
      <c r="D48" s="12"/>
      <c r="E48" s="13"/>
      <c r="F48" s="14"/>
    </row>
    <row r="49" spans="1:7" x14ac:dyDescent="0.35">
      <c r="B49" s="98" t="s">
        <v>52</v>
      </c>
      <c r="C49" s="99" t="s">
        <v>53</v>
      </c>
      <c r="D49" s="100"/>
      <c r="E49" s="140">
        <v>1</v>
      </c>
      <c r="F49" s="101">
        <f>+D49*E49</f>
        <v>0</v>
      </c>
    </row>
    <row r="50" spans="1:7" x14ac:dyDescent="0.35">
      <c r="B50" s="98" t="s">
        <v>54</v>
      </c>
      <c r="C50" s="99" t="s">
        <v>53</v>
      </c>
      <c r="D50" s="100"/>
      <c r="E50" s="140">
        <v>1</v>
      </c>
      <c r="F50" s="101">
        <f t="shared" ref="F50:F52" si="1">+D50*E50</f>
        <v>0</v>
      </c>
    </row>
    <row r="51" spans="1:7" x14ac:dyDescent="0.35">
      <c r="B51" s="98" t="s">
        <v>55</v>
      </c>
      <c r="C51" s="99" t="s">
        <v>53</v>
      </c>
      <c r="D51" s="100"/>
      <c r="E51" s="140">
        <v>1</v>
      </c>
      <c r="F51" s="101">
        <f t="shared" si="1"/>
        <v>0</v>
      </c>
    </row>
    <row r="52" spans="1:7" x14ac:dyDescent="0.35">
      <c r="B52" s="98" t="s">
        <v>56</v>
      </c>
      <c r="C52" s="99" t="s">
        <v>53</v>
      </c>
      <c r="D52" s="100"/>
      <c r="E52" s="140">
        <v>1</v>
      </c>
      <c r="F52" s="101">
        <f t="shared" si="1"/>
        <v>0</v>
      </c>
    </row>
    <row r="53" spans="1:7" x14ac:dyDescent="0.35">
      <c r="B53" s="98" t="s">
        <v>57</v>
      </c>
      <c r="C53" s="99" t="s">
        <v>53</v>
      </c>
      <c r="D53" s="100"/>
      <c r="E53" s="140">
        <v>1</v>
      </c>
      <c r="F53" s="101">
        <f t="shared" ref="F53:F56" si="2">+D53*E53</f>
        <v>0</v>
      </c>
    </row>
    <row r="54" spans="1:7" x14ac:dyDescent="0.35">
      <c r="B54" s="98" t="s">
        <v>58</v>
      </c>
      <c r="C54" s="99" t="s">
        <v>53</v>
      </c>
      <c r="D54" s="100"/>
      <c r="E54" s="140">
        <v>1</v>
      </c>
      <c r="F54" s="101">
        <f t="shared" si="2"/>
        <v>0</v>
      </c>
    </row>
    <row r="55" spans="1:7" x14ac:dyDescent="0.35">
      <c r="B55" s="15" t="s">
        <v>59</v>
      </c>
      <c r="C55" s="16"/>
      <c r="D55" s="17"/>
      <c r="E55" s="18"/>
      <c r="F55" s="19"/>
    </row>
    <row r="56" spans="1:7" x14ac:dyDescent="0.35">
      <c r="B56" s="102" t="s">
        <v>60</v>
      </c>
      <c r="C56" s="103" t="s">
        <v>53</v>
      </c>
      <c r="D56" s="104"/>
      <c r="E56" s="141">
        <v>1</v>
      </c>
      <c r="F56" s="105">
        <f t="shared" si="2"/>
        <v>0</v>
      </c>
    </row>
    <row r="57" spans="1:7" x14ac:dyDescent="0.35">
      <c r="B57" s="52" t="s">
        <v>61</v>
      </c>
      <c r="E57" s="107" t="s">
        <v>62</v>
      </c>
      <c r="F57" s="108">
        <f>SUM(F48:F56)</f>
        <v>0</v>
      </c>
    </row>
    <row r="58" spans="1:7" x14ac:dyDescent="0.35">
      <c r="B58" s="52"/>
    </row>
    <row r="59" spans="1:7" ht="15.5" x14ac:dyDescent="0.35">
      <c r="A59" s="49">
        <v>2.2999999999999998</v>
      </c>
      <c r="B59" s="49" t="s">
        <v>63</v>
      </c>
      <c r="G59" s="48" t="s">
        <v>64</v>
      </c>
    </row>
    <row r="60" spans="1:7" x14ac:dyDescent="0.35">
      <c r="A60" s="97"/>
      <c r="B60" s="97" t="s">
        <v>65</v>
      </c>
      <c r="C60" s="5"/>
    </row>
    <row r="61" spans="1:7" s="6" customFormat="1" ht="30" customHeight="1" x14ac:dyDescent="0.35">
      <c r="B61" s="78" t="s">
        <v>5</v>
      </c>
      <c r="C61" s="79" t="s">
        <v>37</v>
      </c>
      <c r="D61" s="79" t="s">
        <v>38</v>
      </c>
      <c r="E61" s="80" t="s">
        <v>99</v>
      </c>
      <c r="F61" s="81" t="s">
        <v>39</v>
      </c>
      <c r="G61" s="81" t="s">
        <v>40</v>
      </c>
    </row>
    <row r="62" spans="1:7" ht="15" customHeight="1" x14ac:dyDescent="0.35">
      <c r="B62" s="20" t="s">
        <v>66</v>
      </c>
      <c r="C62" s="21"/>
      <c r="D62" s="22"/>
      <c r="E62" s="23"/>
      <c r="F62" s="24"/>
      <c r="G62" s="24"/>
    </row>
    <row r="63" spans="1:7" x14ac:dyDescent="0.35">
      <c r="B63" s="106" t="s">
        <v>28</v>
      </c>
      <c r="C63" s="99" t="s">
        <v>67</v>
      </c>
      <c r="D63" s="100"/>
      <c r="E63" s="142">
        <v>250</v>
      </c>
      <c r="F63" s="101">
        <f t="shared" ref="F63:F67" si="3">+E63*D63</f>
        <v>0</v>
      </c>
      <c r="G63" s="113" t="s">
        <v>68</v>
      </c>
    </row>
    <row r="64" spans="1:7" x14ac:dyDescent="0.35">
      <c r="B64" s="106" t="s">
        <v>69</v>
      </c>
      <c r="C64" s="99" t="s">
        <v>67</v>
      </c>
      <c r="D64" s="100"/>
      <c r="E64" s="142">
        <f>+E63</f>
        <v>250</v>
      </c>
      <c r="F64" s="101">
        <f t="shared" si="3"/>
        <v>0</v>
      </c>
      <c r="G64" s="114"/>
    </row>
    <row r="65" spans="1:7" x14ac:dyDescent="0.35">
      <c r="B65" s="106" t="s">
        <v>70</v>
      </c>
      <c r="C65" s="99" t="s">
        <v>67</v>
      </c>
      <c r="D65" s="100"/>
      <c r="E65" s="142">
        <v>500</v>
      </c>
      <c r="F65" s="101">
        <f t="shared" si="3"/>
        <v>0</v>
      </c>
      <c r="G65" s="114"/>
    </row>
    <row r="66" spans="1:7" x14ac:dyDescent="0.35">
      <c r="B66" s="106" t="s">
        <v>71</v>
      </c>
      <c r="C66" s="99" t="s">
        <v>67</v>
      </c>
      <c r="D66" s="100"/>
      <c r="E66" s="142">
        <v>1000</v>
      </c>
      <c r="F66" s="101">
        <f t="shared" si="3"/>
        <v>0</v>
      </c>
      <c r="G66" s="114"/>
    </row>
    <row r="67" spans="1:7" x14ac:dyDescent="0.35">
      <c r="B67" s="106" t="s">
        <v>72</v>
      </c>
      <c r="C67" s="99" t="s">
        <v>67</v>
      </c>
      <c r="D67" s="100"/>
      <c r="E67" s="142">
        <v>750</v>
      </c>
      <c r="F67" s="101">
        <f t="shared" si="3"/>
        <v>0</v>
      </c>
      <c r="G67" s="114"/>
    </row>
    <row r="68" spans="1:7" x14ac:dyDescent="0.35">
      <c r="B68" s="106" t="s">
        <v>73</v>
      </c>
      <c r="C68" s="99" t="s">
        <v>67</v>
      </c>
      <c r="D68" s="100"/>
      <c r="E68" s="142">
        <v>650</v>
      </c>
      <c r="F68" s="101">
        <f>+E68*D68</f>
        <v>0</v>
      </c>
      <c r="G68" s="114"/>
    </row>
    <row r="69" spans="1:7" x14ac:dyDescent="0.35">
      <c r="B69" s="106" t="s">
        <v>74</v>
      </c>
      <c r="C69" s="99" t="s">
        <v>67</v>
      </c>
      <c r="D69" s="100"/>
      <c r="E69" s="142">
        <v>1500</v>
      </c>
      <c r="F69" s="101">
        <f>+E69*D69</f>
        <v>0</v>
      </c>
      <c r="G69" s="114"/>
    </row>
    <row r="70" spans="1:7" x14ac:dyDescent="0.35">
      <c r="B70" s="106" t="s">
        <v>75</v>
      </c>
      <c r="C70" s="99" t="s">
        <v>67</v>
      </c>
      <c r="D70" s="100"/>
      <c r="E70" s="142">
        <v>250</v>
      </c>
      <c r="F70" s="101">
        <f t="shared" ref="F70" si="4">+E70*D70</f>
        <v>0</v>
      </c>
      <c r="G70" s="114"/>
    </row>
    <row r="71" spans="1:7" x14ac:dyDescent="0.35">
      <c r="B71" s="72" t="s">
        <v>76</v>
      </c>
      <c r="C71" s="103" t="s">
        <v>67</v>
      </c>
      <c r="D71" s="104"/>
      <c r="E71" s="143">
        <v>4000</v>
      </c>
      <c r="F71" s="105">
        <f>+E71*D71</f>
        <v>0</v>
      </c>
      <c r="G71" s="115"/>
    </row>
    <row r="72" spans="1:7" x14ac:dyDescent="0.35">
      <c r="B72" s="52" t="s">
        <v>61</v>
      </c>
      <c r="E72" s="107" t="s">
        <v>77</v>
      </c>
      <c r="F72" s="108">
        <f>SUM(F62:F71)</f>
        <v>0</v>
      </c>
    </row>
    <row r="73" spans="1:7" x14ac:dyDescent="0.35">
      <c r="B73" s="52"/>
    </row>
    <row r="74" spans="1:7" ht="15" thickBot="1" x14ac:dyDescent="0.4">
      <c r="B74" s="97" t="s">
        <v>78</v>
      </c>
      <c r="C74" s="109"/>
      <c r="D74" s="25"/>
      <c r="E74" s="25"/>
      <c r="F74" s="25"/>
    </row>
    <row r="75" spans="1:7" ht="52" x14ac:dyDescent="0.35">
      <c r="B75" s="116" t="s">
        <v>79</v>
      </c>
      <c r="C75" s="117" t="s">
        <v>37</v>
      </c>
      <c r="D75" s="117" t="s">
        <v>38</v>
      </c>
      <c r="E75" s="118" t="s">
        <v>99</v>
      </c>
      <c r="F75" s="119" t="s">
        <v>39</v>
      </c>
      <c r="G75" s="120" t="s">
        <v>40</v>
      </c>
    </row>
    <row r="76" spans="1:7" x14ac:dyDescent="0.35">
      <c r="B76" s="121" t="s">
        <v>80</v>
      </c>
      <c r="C76" s="26"/>
      <c r="D76" s="27"/>
      <c r="E76" s="27"/>
      <c r="F76" s="28"/>
      <c r="G76" s="122"/>
    </row>
    <row r="77" spans="1:7" x14ac:dyDescent="0.35">
      <c r="B77" s="123" t="s">
        <v>81</v>
      </c>
      <c r="C77" s="99" t="s">
        <v>67</v>
      </c>
      <c r="D77" s="100"/>
      <c r="E77" s="142">
        <v>100</v>
      </c>
      <c r="F77" s="101">
        <f>+E77*D77</f>
        <v>0</v>
      </c>
      <c r="G77" s="124"/>
    </row>
    <row r="78" spans="1:7" x14ac:dyDescent="0.35">
      <c r="B78" s="125" t="s">
        <v>82</v>
      </c>
      <c r="C78" s="29"/>
      <c r="D78" s="30"/>
      <c r="E78" s="30"/>
      <c r="F78" s="31"/>
      <c r="G78" s="126"/>
    </row>
    <row r="79" spans="1:7" outlineLevel="1" x14ac:dyDescent="0.35">
      <c r="A79" s="110"/>
      <c r="B79" s="123" t="s">
        <v>83</v>
      </c>
      <c r="C79" s="99" t="s">
        <v>67</v>
      </c>
      <c r="D79" s="100"/>
      <c r="E79" s="142">
        <v>2500</v>
      </c>
      <c r="F79" s="101">
        <f t="shared" ref="F79:F94" si="5">+E79*D79</f>
        <v>0</v>
      </c>
      <c r="G79" s="124"/>
    </row>
    <row r="80" spans="1:7" outlineLevel="1" x14ac:dyDescent="0.35">
      <c r="A80" s="25"/>
      <c r="B80" s="123" t="s">
        <v>84</v>
      </c>
      <c r="C80" s="99" t="s">
        <v>67</v>
      </c>
      <c r="D80" s="100"/>
      <c r="E80" s="142">
        <v>1000</v>
      </c>
      <c r="F80" s="101">
        <f t="shared" si="5"/>
        <v>0</v>
      </c>
      <c r="G80" s="124"/>
    </row>
    <row r="81" spans="1:7" outlineLevel="1" x14ac:dyDescent="0.35">
      <c r="A81" s="25"/>
      <c r="B81" s="123" t="s">
        <v>85</v>
      </c>
      <c r="C81" s="99" t="s">
        <v>67</v>
      </c>
      <c r="D81" s="100"/>
      <c r="E81" s="142">
        <v>600</v>
      </c>
      <c r="F81" s="101">
        <f t="shared" si="5"/>
        <v>0</v>
      </c>
      <c r="G81" s="124"/>
    </row>
    <row r="82" spans="1:7" outlineLevel="1" x14ac:dyDescent="0.35">
      <c r="A82" s="25"/>
      <c r="B82" s="123" t="s">
        <v>86</v>
      </c>
      <c r="C82" s="99" t="s">
        <v>67</v>
      </c>
      <c r="D82" s="100"/>
      <c r="E82" s="142">
        <v>300</v>
      </c>
      <c r="F82" s="101">
        <f t="shared" si="5"/>
        <v>0</v>
      </c>
      <c r="G82" s="124"/>
    </row>
    <row r="83" spans="1:7" outlineLevel="1" x14ac:dyDescent="0.35">
      <c r="A83" s="25"/>
      <c r="B83" s="125" t="s">
        <v>87</v>
      </c>
      <c r="C83" s="32"/>
      <c r="D83" s="33"/>
      <c r="E83" s="33"/>
      <c r="F83" s="31"/>
      <c r="G83" s="126"/>
    </row>
    <row r="84" spans="1:7" outlineLevel="1" x14ac:dyDescent="0.35">
      <c r="A84" s="25"/>
      <c r="B84" s="123" t="s">
        <v>88</v>
      </c>
      <c r="C84" s="99" t="s">
        <v>67</v>
      </c>
      <c r="D84" s="100"/>
      <c r="E84" s="142">
        <v>300</v>
      </c>
      <c r="F84" s="101">
        <f t="shared" si="5"/>
        <v>0</v>
      </c>
      <c r="G84" s="124"/>
    </row>
    <row r="85" spans="1:7" outlineLevel="1" x14ac:dyDescent="0.35">
      <c r="A85" s="25"/>
      <c r="B85" s="123" t="s">
        <v>89</v>
      </c>
      <c r="C85" s="99" t="s">
        <v>67</v>
      </c>
      <c r="D85" s="100"/>
      <c r="E85" s="142">
        <v>200</v>
      </c>
      <c r="F85" s="101">
        <f t="shared" si="5"/>
        <v>0</v>
      </c>
      <c r="G85" s="124"/>
    </row>
    <row r="86" spans="1:7" outlineLevel="1" x14ac:dyDescent="0.35">
      <c r="A86" s="25"/>
      <c r="B86" s="125" t="s">
        <v>90</v>
      </c>
      <c r="C86" s="29"/>
      <c r="D86" s="30"/>
      <c r="E86" s="30"/>
      <c r="F86" s="31"/>
      <c r="G86" s="126"/>
    </row>
    <row r="87" spans="1:7" outlineLevel="1" x14ac:dyDescent="0.35">
      <c r="A87" s="25"/>
      <c r="B87" s="123" t="s">
        <v>85</v>
      </c>
      <c r="C87" s="99" t="s">
        <v>67</v>
      </c>
      <c r="D87" s="100"/>
      <c r="E87" s="142">
        <v>100</v>
      </c>
      <c r="F87" s="101">
        <f t="shared" si="5"/>
        <v>0</v>
      </c>
      <c r="G87" s="124"/>
    </row>
    <row r="88" spans="1:7" outlineLevel="1" x14ac:dyDescent="0.35">
      <c r="A88" s="25"/>
      <c r="B88" s="123" t="s">
        <v>91</v>
      </c>
      <c r="C88" s="99" t="s">
        <v>67</v>
      </c>
      <c r="D88" s="100"/>
      <c r="E88" s="142">
        <v>100</v>
      </c>
      <c r="F88" s="101">
        <f t="shared" si="5"/>
        <v>0</v>
      </c>
      <c r="G88" s="124"/>
    </row>
    <row r="89" spans="1:7" outlineLevel="1" x14ac:dyDescent="0.35">
      <c r="A89" s="25"/>
      <c r="B89" s="125" t="s">
        <v>92</v>
      </c>
      <c r="C89" s="34"/>
      <c r="D89" s="35"/>
      <c r="E89" s="36"/>
      <c r="F89" s="37"/>
      <c r="G89" s="127"/>
    </row>
    <row r="90" spans="1:7" outlineLevel="1" x14ac:dyDescent="0.35">
      <c r="A90" s="25"/>
      <c r="B90" s="123" t="s">
        <v>93</v>
      </c>
      <c r="C90" s="99" t="s">
        <v>67</v>
      </c>
      <c r="D90" s="100"/>
      <c r="E90" s="142">
        <v>400</v>
      </c>
      <c r="F90" s="101">
        <f t="shared" si="5"/>
        <v>0</v>
      </c>
      <c r="G90" s="124"/>
    </row>
    <row r="91" spans="1:7" outlineLevel="1" x14ac:dyDescent="0.35">
      <c r="A91" s="25"/>
      <c r="B91" s="123" t="s">
        <v>94</v>
      </c>
      <c r="C91" s="99" t="s">
        <v>67</v>
      </c>
      <c r="D91" s="100"/>
      <c r="E91" s="142">
        <v>200</v>
      </c>
      <c r="F91" s="101">
        <f t="shared" si="5"/>
        <v>0</v>
      </c>
      <c r="G91" s="124"/>
    </row>
    <row r="92" spans="1:7" outlineLevel="1" x14ac:dyDescent="0.35">
      <c r="A92" s="25"/>
      <c r="B92" s="125" t="s">
        <v>95</v>
      </c>
      <c r="C92" s="34"/>
      <c r="D92" s="35"/>
      <c r="E92" s="36"/>
      <c r="F92" s="37"/>
      <c r="G92" s="127"/>
    </row>
    <row r="93" spans="1:7" outlineLevel="1" x14ac:dyDescent="0.35">
      <c r="A93" s="25"/>
      <c r="B93" s="123" t="s">
        <v>96</v>
      </c>
      <c r="C93" s="99" t="s">
        <v>67</v>
      </c>
      <c r="D93" s="100"/>
      <c r="E93" s="142">
        <v>250</v>
      </c>
      <c r="F93" s="101">
        <f t="shared" si="5"/>
        <v>0</v>
      </c>
      <c r="G93" s="124"/>
    </row>
    <row r="94" spans="1:7" ht="15" outlineLevel="1" thickBot="1" x14ac:dyDescent="0.4">
      <c r="A94" s="25"/>
      <c r="B94" s="128" t="s">
        <v>97</v>
      </c>
      <c r="C94" s="129" t="s">
        <v>67</v>
      </c>
      <c r="D94" s="130"/>
      <c r="E94" s="144">
        <v>150</v>
      </c>
      <c r="F94" s="131">
        <f t="shared" si="5"/>
        <v>0</v>
      </c>
      <c r="G94" s="132"/>
    </row>
    <row r="95" spans="1:7" outlineLevel="1" x14ac:dyDescent="0.35">
      <c r="A95" s="25"/>
      <c r="B95" s="111"/>
      <c r="C95" s="112"/>
      <c r="D95" s="112"/>
      <c r="E95" s="107" t="s">
        <v>98</v>
      </c>
      <c r="F95" s="108">
        <f>SUM(F76:F94)</f>
        <v>0</v>
      </c>
    </row>
    <row r="96" spans="1:7" outlineLevel="1" x14ac:dyDescent="0.35">
      <c r="A96" s="25"/>
    </row>
    <row r="97" spans="1:6" outlineLevel="1" x14ac:dyDescent="0.35">
      <c r="A97" s="25"/>
    </row>
    <row r="98" spans="1:6" outlineLevel="1" x14ac:dyDescent="0.35">
      <c r="A98" s="25"/>
      <c r="F98" s="38"/>
    </row>
    <row r="99" spans="1:6" outlineLevel="1" x14ac:dyDescent="0.35">
      <c r="A99" s="25"/>
      <c r="F99" s="38"/>
    </row>
    <row r="100" spans="1:6" outlineLevel="1" x14ac:dyDescent="0.35">
      <c r="A100" s="25"/>
    </row>
    <row r="101" spans="1:6" outlineLevel="1" x14ac:dyDescent="0.35">
      <c r="A101" s="25"/>
    </row>
    <row r="102" spans="1:6" outlineLevel="1" x14ac:dyDescent="0.35">
      <c r="A102" s="25"/>
    </row>
    <row r="103" spans="1:6" outlineLevel="1" x14ac:dyDescent="0.35">
      <c r="A103" s="25"/>
    </row>
    <row r="104" spans="1:6" outlineLevel="1" x14ac:dyDescent="0.35">
      <c r="A104" s="25"/>
    </row>
  </sheetData>
  <mergeCells count="1">
    <mergeCell ref="G63:G71"/>
  </mergeCells>
  <printOptions horizontalCentered="1"/>
  <pageMargins left="0.7" right="0.7" top="0.75" bottom="0.75" header="0.3" footer="0.3"/>
  <pageSetup paperSize="8" scale="61" fitToHeight="2" orientation="portrait" r:id="rId1"/>
  <headerFooter>
    <oddHeader>&amp;L&amp;"-,Bold"&amp;16New Betio Hospital&amp;C&amp;"-,Bold"&amp;16APPENDIX E - Pricing Schedule&amp;R&amp;"-,Bold"&amp;14Page &amp;P of &amp;N</oddHeader>
  </headerFooter>
  <rowBreaks count="1" manualBreakCount="1">
    <brk id="73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7BEA9A1B32BC49AFE20A445C239C9A" ma:contentTypeVersion="" ma:contentTypeDescription="Create a new document." ma:contentTypeScope="" ma:versionID="93b1d3371fa8ff482ba0f1008622b1e2">
  <xsd:schema xmlns:xsd="http://www.w3.org/2001/XMLSchema" xmlns:xs="http://www.w3.org/2001/XMLSchema" xmlns:p="http://schemas.microsoft.com/office/2006/metadata/properties" xmlns:ns2="A4A6A671-ADF9-4B20-8AEA-DF1665470C19" xmlns:ns3="a4a6a671-adf9-4b20-8aea-df1665470c19" targetNamespace="http://schemas.microsoft.com/office/2006/metadata/properties" ma:root="true" ma:fieldsID="8c7ca72e9596bf0fda737b2f8ae2fe8b" ns2:_="" ns3:_="">
    <xsd:import namespace="A4A6A671-ADF9-4B20-8AEA-DF1665470C19"/>
    <xsd:import namespace="a4a6a671-adf9-4b20-8aea-df1665470c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A6A671-ADF9-4B20-8AEA-DF1665470C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a6a671-adf9-4b20-8aea-df1665470c19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9DC726-208E-424E-AB6D-639F4D3A98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99C702-4D01-4FE4-B390-715A63A7037D}">
  <ds:schemaRefs>
    <ds:schemaRef ds:uri="http://purl.org/dc/elements/1.1/"/>
    <ds:schemaRef ds:uri="http://schemas.microsoft.com/office/2006/metadata/properties"/>
    <ds:schemaRef ds:uri="A4A6A671-ADF9-4B20-8AEA-DF1665470C19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a4a6a671-adf9-4b20-8aea-df1665470c1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6C5B126-47EE-4DB7-AED9-7FE80194EE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A6A671-ADF9-4B20-8AEA-DF1665470C19"/>
    <ds:schemaRef ds:uri="a4a6a671-adf9-4b20-8aea-df1665470c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 E-Pricing Schedule</vt:lpstr>
      <vt:lpstr>'APP E-Pricing Schedule'!Print_Area</vt:lpstr>
    </vt:vector>
  </TitlesOfParts>
  <Manager/>
  <Company>Jacobs New Zealand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Kantzidis, Stavros</dc:creator>
  <cp:keywords/>
  <dc:description/>
  <cp:lastModifiedBy>Brookes, Alastair</cp:lastModifiedBy>
  <cp:revision/>
  <dcterms:created xsi:type="dcterms:W3CDTF">2021-03-18T22:47:41Z</dcterms:created>
  <dcterms:modified xsi:type="dcterms:W3CDTF">2021-05-17T21:51:07Z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0x010100917BEA9A1B32BC49AFE20A445C239C9A</vt:lpwstr>
  </property>
</Properties>
</file>